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cantin\Documents\489\99008\"/>
    </mc:Choice>
  </mc:AlternateContent>
  <xr:revisionPtr revIDLastSave="0" documentId="13_ncr:1_{EFB59B73-AC30-4A46-8C2B-837210D0DE26}" xr6:coauthVersionLast="36" xr6:coauthVersionMax="36" xr10:uidLastSave="{00000000-0000-0000-0000-000000000000}"/>
  <bookViews>
    <workbookView xWindow="0" yWindow="0" windowWidth="21480" windowHeight="9435" activeTab="1" xr2:uid="{B8D96664-D986-4C7C-B9CB-9CD0316280EA}"/>
  </bookViews>
  <sheets>
    <sheet name="Ventes du mois" sheetId="1" r:id="rId1"/>
    <sheet name="Challenge végétaux d'extérieur" sheetId="2" r:id="rId2"/>
  </sheets>
  <definedNames>
    <definedName name="challenge">'Challenge végétaux d''extérieur'!$A$3:$B$9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5" i="2" l="1"/>
  <c r="F28" i="1" l="1"/>
  <c r="E28" i="1"/>
  <c r="D28" i="1"/>
  <c r="C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8" i="1" s="1"/>
</calcChain>
</file>

<file path=xl/sharedStrings.xml><?xml version="1.0" encoding="utf-8"?>
<sst xmlns="http://schemas.openxmlformats.org/spreadsheetml/2006/main" count="64" uniqueCount="62">
  <si>
    <t>Nom</t>
  </si>
  <si>
    <t>Prénom</t>
  </si>
  <si>
    <t>Végétaux
d'extérieur</t>
  </si>
  <si>
    <t>Végétaux
d'intérieur</t>
  </si>
  <si>
    <t>Equipement</t>
  </si>
  <si>
    <t>Loisirs créatifs</t>
  </si>
  <si>
    <t>Total</t>
  </si>
  <si>
    <t>Berg</t>
  </si>
  <si>
    <t>Karina</t>
  </si>
  <si>
    <t>Cassar</t>
  </si>
  <si>
    <t>Nino</t>
  </si>
  <si>
    <t>Conti</t>
  </si>
  <si>
    <t>Andrea</t>
  </si>
  <si>
    <t>Das</t>
  </si>
  <si>
    <t>Amit</t>
  </si>
  <si>
    <t>David</t>
  </si>
  <si>
    <t>Noa</t>
  </si>
  <si>
    <t>Demis</t>
  </si>
  <si>
    <t>Omar</t>
  </si>
  <si>
    <t>Kelly</t>
  </si>
  <si>
    <t>Selena</t>
  </si>
  <si>
    <t>Kim</t>
  </si>
  <si>
    <t>Lili</t>
  </si>
  <si>
    <t>Klein</t>
  </si>
  <si>
    <t>Sarah</t>
  </si>
  <si>
    <t>Kowalski</t>
  </si>
  <si>
    <t>Adam</t>
  </si>
  <si>
    <t>Kral</t>
  </si>
  <si>
    <t>Axel</t>
  </si>
  <si>
    <t>Larsen</t>
  </si>
  <si>
    <t>Peter</t>
  </si>
  <si>
    <t>Leroy</t>
  </si>
  <si>
    <t>Hugo</t>
  </si>
  <si>
    <t>Madrigal</t>
  </si>
  <si>
    <t>Ella</t>
  </si>
  <si>
    <t>Makela</t>
  </si>
  <si>
    <t>Elias</t>
  </si>
  <si>
    <t>Martin</t>
  </si>
  <si>
    <t>Pablo</t>
  </si>
  <si>
    <t>Meyer</t>
  </si>
  <si>
    <t>Pio</t>
  </si>
  <si>
    <t>Morel</t>
  </si>
  <si>
    <t>Lukas</t>
  </si>
  <si>
    <t>Nguyen</t>
  </si>
  <si>
    <t>Vincent</t>
  </si>
  <si>
    <t>Pappas</t>
  </si>
  <si>
    <t>Anton</t>
  </si>
  <si>
    <t>Romero</t>
  </si>
  <si>
    <t>Isabella</t>
  </si>
  <si>
    <t>Ruiz</t>
  </si>
  <si>
    <t>Paula</t>
  </si>
  <si>
    <t>Santos</t>
  </si>
  <si>
    <t>John Paul</t>
  </si>
  <si>
    <t>Shah</t>
  </si>
  <si>
    <t>Karan</t>
  </si>
  <si>
    <t>Toth</t>
  </si>
  <si>
    <t>Daniel</t>
  </si>
  <si>
    <t>Règles du challenge</t>
  </si>
  <si>
    <t>Si la valeur des ventes en végétaux est :</t>
  </si>
  <si>
    <t>Le montant du chèque gagné sera de :</t>
  </si>
  <si>
    <t>Calcul instantané du montant du chèque à remettre</t>
  </si>
  <si>
    <t>Saisissez le nom du vendeur ici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</si>
</sst>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€_-;\-* #,##0.00\ _€_-;_-* &quot;-&quot;??\ _€_-;_-@_-"/>
    <numFmt numFmtId="164" formatCode="#,##0\ &quot;€&quot;"/>
    <numFmt numFmtId="165" formatCode="&quot;à partir de &quot;#"/>
    <numFmt numFmtId="166" formatCode="#,##0.00\ &quot;€&quot;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i/>
      <sz val="18"/>
      <color theme="0"/>
      <name val="Calibri Light"/>
      <family val="1"/>
      <scheme val="major"/>
    </font>
    <font>
      <b/>
      <sz val="22"/>
      <color theme="0"/>
      <name val="Calibri"/>
      <family val="2"/>
      <scheme val="minor"/>
    </font>
    <font>
      <i/>
      <sz val="12"/>
      <color theme="0"/>
      <name val="Calibri Light"/>
      <family val="1"/>
      <scheme val="major"/>
    </font>
    <font>
      <i/>
      <sz val="14"/>
      <name val="Calibri Light"/>
      <family val="1"/>
      <scheme val="maj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9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/>
      <top style="medium">
        <color theme="1"/>
      </top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textRotation="90" wrapText="1"/>
    </xf>
    <xf numFmtId="0" fontId="3" fillId="0" borderId="0" xfId="0" applyFont="1" applyAlignment="1">
      <alignment horizontal="center" textRotation="90"/>
    </xf>
    <xf numFmtId="0" fontId="2" fillId="0" borderId="0" xfId="0" applyFont="1" applyAlignment="1">
      <alignment horizontal="center"/>
    </xf>
    <xf numFmtId="43" fontId="0" fillId="0" borderId="0" xfId="1" applyFont="1"/>
    <xf numFmtId="0" fontId="0" fillId="2" borderId="0" xfId="0" applyFont="1" applyFill="1"/>
    <xf numFmtId="0" fontId="4" fillId="3" borderId="0" xfId="0" applyFont="1" applyFill="1" applyAlignment="1">
      <alignment horizontal="left"/>
    </xf>
    <xf numFmtId="0" fontId="5" fillId="3" borderId="0" xfId="0" applyFont="1" applyFill="1" applyAlignment="1">
      <alignment horizontal="left"/>
    </xf>
    <xf numFmtId="0" fontId="6" fillId="3" borderId="1" xfId="0" applyFont="1" applyFill="1" applyBorder="1" applyAlignment="1">
      <alignment wrapText="1"/>
    </xf>
    <xf numFmtId="0" fontId="6" fillId="3" borderId="1" xfId="0" applyFont="1" applyFill="1" applyBorder="1" applyAlignment="1">
      <alignment horizontal="left" wrapText="1"/>
    </xf>
    <xf numFmtId="164" fontId="0" fillId="2" borderId="0" xfId="0" applyNumberFormat="1" applyFont="1" applyFill="1"/>
    <xf numFmtId="165" fontId="0" fillId="0" borderId="0" xfId="0" applyNumberFormat="1" applyFont="1"/>
    <xf numFmtId="164" fontId="0" fillId="0" borderId="0" xfId="0" applyNumberFormat="1" applyFont="1"/>
    <xf numFmtId="165" fontId="0" fillId="2" borderId="0" xfId="0" applyNumberFormat="1" applyFont="1" applyFill="1"/>
    <xf numFmtId="165" fontId="0" fillId="0" borderId="2" xfId="0" applyNumberFormat="1" applyFont="1" applyBorder="1"/>
    <xf numFmtId="164" fontId="0" fillId="0" borderId="2" xfId="0" applyNumberFormat="1" applyFont="1" applyBorder="1"/>
    <xf numFmtId="0" fontId="2" fillId="2" borderId="3" xfId="0" applyFont="1" applyFill="1" applyBorder="1" applyAlignment="1">
      <alignment horizontal="center"/>
    </xf>
    <xf numFmtId="166" fontId="7" fillId="4" borderId="4" xfId="0" applyNumberFormat="1" applyFont="1" applyFill="1" applyBorder="1" applyAlignment="1">
      <alignment horizontal="center" vertical="center" wrapText="1"/>
    </xf>
    <xf numFmtId="166" fontId="7" fillId="4" borderId="3" xfId="0" applyNumberFormat="1" applyFont="1" applyFill="1" applyBorder="1" applyAlignment="1">
      <alignment horizontal="center" vertical="center" wrapText="1"/>
    </xf>
  </cellXfs>
  <cellStyles count="2">
    <cellStyle name="Milliers" xfId="1" builtinId="3"/>
    <cellStyle name="Normal" xfId="0" builtinId="0"/>
  </cellStyles>
  <dxfs count="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bottom" textRotation="0" wrapText="0" relative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B8306D5-8F09-48CC-B5B5-FE25FA77BC89}" name="Ventes_mois" displayName="Ventes_mois" ref="A2:G28" totalsRowCount="1" headerRowDxfId="5">
  <autoFilter ref="A2:G27" xr:uid="{00000000-0009-0000-0100-000001000000}"/>
  <tableColumns count="7">
    <tableColumn id="1" xr3:uid="{6C0CB733-B0AB-45CE-AFB9-24EFD7D0EBCC}" name="Nom" totalsRowLabel="Total"/>
    <tableColumn id="2" xr3:uid="{42644601-04DB-4386-8ED2-A27EB2F7B251}" name="Prénom"/>
    <tableColumn id="3" xr3:uid="{9FD833B8-9D57-421B-8439-B7C325917FC2}" name="Végétaux_x000a_d'extérieur" totalsRowFunction="sum" totalsRowDxfId="4" dataCellStyle="Milliers"/>
    <tableColumn id="4" xr3:uid="{0281E0FA-0A5D-4EAB-B25C-A00E9DF4DBA3}" name="Végétaux_x000a_d'intérieur" totalsRowFunction="sum" totalsRowDxfId="3" dataCellStyle="Milliers"/>
    <tableColumn id="5" xr3:uid="{B5AC9ABA-5619-4FE7-B017-AB13F7F5CDB4}" name="Equipement" totalsRowFunction="sum" totalsRowDxfId="2" dataCellStyle="Milliers"/>
    <tableColumn id="6" xr3:uid="{9A22C825-044C-4377-9AF4-21BA7CA143CB}" name="Loisirs créatifs" totalsRowFunction="sum" totalsRowDxfId="1" dataCellStyle="Milliers"/>
    <tableColumn id="7" xr3:uid="{FE89AEB6-8D00-4B51-954E-B2D160F89896}" name="Total" totalsRowFunction="sum" totalsRowDxfId="0" dataCellStyle="Milliers">
      <calculatedColumnFormula>SUM(Ventes_mois[[#This Row],[Végétaux
d''extérieur]:[Loisirs créatifs]])</calculatedColumnFormula>
    </tableColumn>
  </tableColumns>
  <tableStyleInfo name="TableStyleMedium18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0F605A-023E-48C7-B8D1-B7EFDFF422F5}">
  <dimension ref="A2:G28"/>
  <sheetViews>
    <sheetView workbookViewId="0"/>
  </sheetViews>
  <sheetFormatPr baseColWidth="10" defaultRowHeight="15" x14ac:dyDescent="0.25"/>
  <cols>
    <col min="1" max="7" width="14.42578125" customWidth="1"/>
  </cols>
  <sheetData>
    <row r="2" spans="1:7" ht="80.25" x14ac:dyDescent="0.25">
      <c r="A2" s="1" t="s">
        <v>0</v>
      </c>
      <c r="B2" s="1" t="s">
        <v>1</v>
      </c>
      <c r="C2" s="2" t="s">
        <v>2</v>
      </c>
      <c r="D2" s="2" t="s">
        <v>3</v>
      </c>
      <c r="E2" s="3" t="s">
        <v>4</v>
      </c>
      <c r="F2" s="3" t="s">
        <v>5</v>
      </c>
      <c r="G2" s="4" t="s">
        <v>6</v>
      </c>
    </row>
    <row r="3" spans="1:7" x14ac:dyDescent="0.25">
      <c r="A3" t="s">
        <v>7</v>
      </c>
      <c r="B3" t="s">
        <v>8</v>
      </c>
      <c r="C3" s="5">
        <v>0</v>
      </c>
      <c r="D3" s="5">
        <v>802.62</v>
      </c>
      <c r="E3" s="5">
        <v>0</v>
      </c>
      <c r="F3" s="5">
        <v>518.91999999999996</v>
      </c>
      <c r="G3" s="5">
        <f>SUM(Ventes_mois[[#This Row],[Végétaux
d''extérieur]:[Loisirs créatifs]])</f>
        <v>1321.54</v>
      </c>
    </row>
    <row r="4" spans="1:7" x14ac:dyDescent="0.25">
      <c r="A4" t="s">
        <v>9</v>
      </c>
      <c r="B4" t="s">
        <v>10</v>
      </c>
      <c r="C4" s="5">
        <v>817.6</v>
      </c>
      <c r="D4" s="5">
        <v>1025.57</v>
      </c>
      <c r="E4" s="5">
        <v>651.91999999999996</v>
      </c>
      <c r="F4" s="5">
        <v>810.81</v>
      </c>
      <c r="G4" s="5">
        <f>SUM(Ventes_mois[[#This Row],[Végétaux
d''extérieur]:[Loisirs créatifs]])</f>
        <v>3305.9</v>
      </c>
    </row>
    <row r="5" spans="1:7" x14ac:dyDescent="0.25">
      <c r="A5" t="s">
        <v>11</v>
      </c>
      <c r="B5" t="s">
        <v>12</v>
      </c>
      <c r="C5" s="5">
        <v>0</v>
      </c>
      <c r="D5" s="5">
        <v>249.7</v>
      </c>
      <c r="E5" s="5">
        <v>473.37</v>
      </c>
      <c r="F5" s="5">
        <v>424.89</v>
      </c>
      <c r="G5" s="5">
        <f>SUM(Ventes_mois[[#This Row],[Végétaux
d''extérieur]:[Loisirs créatifs]])</f>
        <v>1147.96</v>
      </c>
    </row>
    <row r="6" spans="1:7" x14ac:dyDescent="0.25">
      <c r="A6" t="s">
        <v>13</v>
      </c>
      <c r="B6" t="s">
        <v>14</v>
      </c>
      <c r="C6" s="5">
        <v>92.21</v>
      </c>
      <c r="D6" s="5">
        <v>364.03</v>
      </c>
      <c r="E6" s="5">
        <v>459.15</v>
      </c>
      <c r="F6" s="5">
        <v>1376.4</v>
      </c>
      <c r="G6" s="5">
        <f>SUM(Ventes_mois[[#This Row],[Végétaux
d''extérieur]:[Loisirs créatifs]])</f>
        <v>2291.79</v>
      </c>
    </row>
    <row r="7" spans="1:7" x14ac:dyDescent="0.25">
      <c r="A7" t="s">
        <v>15</v>
      </c>
      <c r="B7" t="s">
        <v>16</v>
      </c>
      <c r="C7" s="5">
        <v>53.28</v>
      </c>
      <c r="D7" s="5">
        <v>0</v>
      </c>
      <c r="E7" s="5">
        <v>956.1</v>
      </c>
      <c r="F7" s="5">
        <v>0</v>
      </c>
      <c r="G7" s="5">
        <f>SUM(Ventes_mois[[#This Row],[Végétaux
d''extérieur]:[Loisirs créatifs]])</f>
        <v>1009.38</v>
      </c>
    </row>
    <row r="8" spans="1:7" x14ac:dyDescent="0.25">
      <c r="A8" t="s">
        <v>17</v>
      </c>
      <c r="B8" t="s">
        <v>18</v>
      </c>
      <c r="C8" s="5">
        <v>0</v>
      </c>
      <c r="D8" s="5">
        <v>185.49</v>
      </c>
      <c r="E8" s="5">
        <v>423.75</v>
      </c>
      <c r="F8" s="5">
        <v>315.25</v>
      </c>
      <c r="G8" s="5">
        <f>SUM(Ventes_mois[[#This Row],[Végétaux
d''extérieur]:[Loisirs créatifs]])</f>
        <v>924.49</v>
      </c>
    </row>
    <row r="9" spans="1:7" x14ac:dyDescent="0.25">
      <c r="A9" t="s">
        <v>19</v>
      </c>
      <c r="B9" t="s">
        <v>20</v>
      </c>
      <c r="C9" s="5">
        <v>1229.48</v>
      </c>
      <c r="D9" s="5">
        <v>758.03</v>
      </c>
      <c r="E9" s="5">
        <v>920.43</v>
      </c>
      <c r="F9" s="5">
        <v>155.22999999999999</v>
      </c>
      <c r="G9" s="5">
        <f>SUM(Ventes_mois[[#This Row],[Végétaux
d''extérieur]:[Loisirs créatifs]])</f>
        <v>3063.17</v>
      </c>
    </row>
    <row r="10" spans="1:7" x14ac:dyDescent="0.25">
      <c r="A10" t="s">
        <v>21</v>
      </c>
      <c r="B10" t="s">
        <v>22</v>
      </c>
      <c r="C10" s="5">
        <v>94.58</v>
      </c>
      <c r="D10" s="5">
        <v>235.44</v>
      </c>
      <c r="E10" s="5">
        <v>103.81</v>
      </c>
      <c r="F10" s="5">
        <v>89.69</v>
      </c>
      <c r="G10" s="5">
        <f>SUM(Ventes_mois[[#This Row],[Végétaux
d''extérieur]:[Loisirs créatifs]])</f>
        <v>523.52</v>
      </c>
    </row>
    <row r="11" spans="1:7" x14ac:dyDescent="0.25">
      <c r="A11" t="s">
        <v>23</v>
      </c>
      <c r="B11" t="s">
        <v>24</v>
      </c>
      <c r="C11" s="5">
        <v>0</v>
      </c>
      <c r="D11" s="5">
        <v>0</v>
      </c>
      <c r="E11" s="5">
        <v>248.43</v>
      </c>
      <c r="F11" s="5">
        <v>486.4</v>
      </c>
      <c r="G11" s="5">
        <f>SUM(Ventes_mois[[#This Row],[Végétaux
d''extérieur]:[Loisirs créatifs]])</f>
        <v>734.82999999999993</v>
      </c>
    </row>
    <row r="12" spans="1:7" x14ac:dyDescent="0.25">
      <c r="A12" t="s">
        <v>25</v>
      </c>
      <c r="B12" t="s">
        <v>26</v>
      </c>
      <c r="C12" s="5">
        <v>283.73</v>
      </c>
      <c r="D12" s="5">
        <v>187.28</v>
      </c>
      <c r="E12" s="5">
        <v>362.18</v>
      </c>
      <c r="F12" s="5">
        <v>305.16000000000003</v>
      </c>
      <c r="G12" s="5">
        <f>SUM(Ventes_mois[[#This Row],[Végétaux
d''extérieur]:[Loisirs créatifs]])</f>
        <v>1138.3500000000001</v>
      </c>
    </row>
    <row r="13" spans="1:7" x14ac:dyDescent="0.25">
      <c r="A13" t="s">
        <v>27</v>
      </c>
      <c r="B13" t="s">
        <v>28</v>
      </c>
      <c r="C13" s="5">
        <v>173.39</v>
      </c>
      <c r="D13" s="5">
        <v>891.8</v>
      </c>
      <c r="E13" s="5">
        <v>262.98</v>
      </c>
      <c r="F13" s="5">
        <v>661.92</v>
      </c>
      <c r="G13" s="5">
        <f>SUM(Ventes_mois[[#This Row],[Végétaux
d''extérieur]:[Loisirs créatifs]])</f>
        <v>1990.0900000000001</v>
      </c>
    </row>
    <row r="14" spans="1:7" x14ac:dyDescent="0.25">
      <c r="A14" t="s">
        <v>29</v>
      </c>
      <c r="B14" t="s">
        <v>30</v>
      </c>
      <c r="C14" s="5">
        <v>677.79</v>
      </c>
      <c r="D14" s="5">
        <v>196.2</v>
      </c>
      <c r="E14" s="5">
        <v>0</v>
      </c>
      <c r="F14" s="5">
        <v>0</v>
      </c>
      <c r="G14" s="5">
        <f>SUM(Ventes_mois[[#This Row],[Végétaux
d''extérieur]:[Loisirs créatifs]])</f>
        <v>873.99</v>
      </c>
    </row>
    <row r="15" spans="1:7" x14ac:dyDescent="0.25">
      <c r="A15" t="s">
        <v>31</v>
      </c>
      <c r="B15" t="s">
        <v>32</v>
      </c>
      <c r="C15" s="5">
        <v>0</v>
      </c>
      <c r="D15" s="5">
        <v>383.47</v>
      </c>
      <c r="E15" s="5">
        <v>447.17</v>
      </c>
      <c r="F15" s="5">
        <v>588.21</v>
      </c>
      <c r="G15" s="5">
        <f>SUM(Ventes_mois[[#This Row],[Végétaux
d''extérieur]:[Loisirs créatifs]])</f>
        <v>1418.8500000000001</v>
      </c>
    </row>
    <row r="16" spans="1:7" x14ac:dyDescent="0.25">
      <c r="A16" t="s">
        <v>33</v>
      </c>
      <c r="B16" t="s">
        <v>34</v>
      </c>
      <c r="C16" s="5">
        <v>1339.81</v>
      </c>
      <c r="D16" s="5">
        <v>272.45999999999998</v>
      </c>
      <c r="E16" s="5">
        <v>63.88</v>
      </c>
      <c r="F16" s="5">
        <v>293.37</v>
      </c>
      <c r="G16" s="5">
        <f>SUM(Ventes_mois[[#This Row],[Végétaux
d''extérieur]:[Loisirs créatifs]])</f>
        <v>1969.52</v>
      </c>
    </row>
    <row r="17" spans="1:7" x14ac:dyDescent="0.25">
      <c r="A17" t="s">
        <v>35</v>
      </c>
      <c r="B17" t="s">
        <v>36</v>
      </c>
      <c r="C17" s="5">
        <v>1497.44</v>
      </c>
      <c r="D17" s="5">
        <v>461.51</v>
      </c>
      <c r="E17" s="5">
        <v>0</v>
      </c>
      <c r="F17" s="5">
        <v>38.33</v>
      </c>
      <c r="G17" s="5">
        <f>SUM(Ventes_mois[[#This Row],[Végétaux
d''extérieur]:[Loisirs créatifs]])</f>
        <v>1997.28</v>
      </c>
    </row>
    <row r="18" spans="1:7" x14ac:dyDescent="0.25">
      <c r="A18" t="s">
        <v>37</v>
      </c>
      <c r="B18" t="s">
        <v>38</v>
      </c>
      <c r="C18" s="5">
        <v>160.78</v>
      </c>
      <c r="D18" s="5">
        <v>0</v>
      </c>
      <c r="E18" s="5">
        <v>624.62</v>
      </c>
      <c r="F18" s="5">
        <v>207.86</v>
      </c>
      <c r="G18" s="5">
        <f>SUM(Ventes_mois[[#This Row],[Végétaux
d''extérieur]:[Loisirs créatifs]])</f>
        <v>993.26</v>
      </c>
    </row>
    <row r="19" spans="1:7" x14ac:dyDescent="0.25">
      <c r="A19" t="s">
        <v>39</v>
      </c>
      <c r="B19" t="s">
        <v>40</v>
      </c>
      <c r="C19" s="5">
        <v>214.37</v>
      </c>
      <c r="D19" s="5">
        <v>961</v>
      </c>
      <c r="E19" s="5">
        <v>59.98</v>
      </c>
      <c r="F19" s="5">
        <v>144.47</v>
      </c>
      <c r="G19" s="5">
        <f>SUM(Ventes_mois[[#This Row],[Végétaux
d''extérieur]:[Loisirs créatifs]])</f>
        <v>1379.82</v>
      </c>
    </row>
    <row r="20" spans="1:7" x14ac:dyDescent="0.25">
      <c r="A20" t="s">
        <v>41</v>
      </c>
      <c r="B20" t="s">
        <v>42</v>
      </c>
      <c r="C20" s="5">
        <v>0</v>
      </c>
      <c r="D20" s="5">
        <v>425.92</v>
      </c>
      <c r="E20" s="5">
        <v>325.27</v>
      </c>
      <c r="F20" s="5">
        <v>480.59</v>
      </c>
      <c r="G20" s="5">
        <f>SUM(Ventes_mois[[#This Row],[Végétaux
d''extérieur]:[Loisirs créatifs]])</f>
        <v>1231.78</v>
      </c>
    </row>
    <row r="21" spans="1:7" x14ac:dyDescent="0.25">
      <c r="A21" t="s">
        <v>43</v>
      </c>
      <c r="B21" t="s">
        <v>44</v>
      </c>
      <c r="C21" s="5">
        <v>361.47</v>
      </c>
      <c r="D21" s="5">
        <v>925.15</v>
      </c>
      <c r="E21" s="5">
        <v>226.07</v>
      </c>
      <c r="F21" s="5">
        <v>336.12</v>
      </c>
      <c r="G21" s="5">
        <f>SUM(Ventes_mois[[#This Row],[Végétaux
d''extérieur]:[Loisirs créatifs]])</f>
        <v>1848.81</v>
      </c>
    </row>
    <row r="22" spans="1:7" x14ac:dyDescent="0.25">
      <c r="A22" t="s">
        <v>45</v>
      </c>
      <c r="B22" t="s">
        <v>46</v>
      </c>
      <c r="C22" s="5">
        <v>1202.43</v>
      </c>
      <c r="D22" s="5">
        <v>104.34</v>
      </c>
      <c r="E22" s="5">
        <v>752.03</v>
      </c>
      <c r="F22" s="5">
        <v>530.71</v>
      </c>
      <c r="G22" s="5">
        <f>SUM(Ventes_mois[[#This Row],[Végétaux
d''extérieur]:[Loisirs créatifs]])</f>
        <v>2589.5100000000002</v>
      </c>
    </row>
    <row r="23" spans="1:7" x14ac:dyDescent="0.25">
      <c r="A23" t="s">
        <v>47</v>
      </c>
      <c r="B23" t="s">
        <v>48</v>
      </c>
      <c r="C23" s="5">
        <v>264.33</v>
      </c>
      <c r="D23" s="5">
        <v>60.29</v>
      </c>
      <c r="E23" s="5">
        <v>525.96</v>
      </c>
      <c r="F23" s="5">
        <v>678.13</v>
      </c>
      <c r="G23" s="5">
        <f>SUM(Ventes_mois[[#This Row],[Végétaux
d''extérieur]:[Loisirs créatifs]])</f>
        <v>1528.71</v>
      </c>
    </row>
    <row r="24" spans="1:7" x14ac:dyDescent="0.25">
      <c r="A24" t="s">
        <v>49</v>
      </c>
      <c r="B24" t="s">
        <v>50</v>
      </c>
      <c r="C24" s="5">
        <v>528.66</v>
      </c>
      <c r="D24" s="5">
        <v>326.93</v>
      </c>
      <c r="E24" s="5">
        <v>798.53</v>
      </c>
      <c r="F24" s="5">
        <v>165.11</v>
      </c>
      <c r="G24" s="5">
        <f>SUM(Ventes_mois[[#This Row],[Végétaux
d''extérieur]:[Loisirs créatifs]])</f>
        <v>1819.23</v>
      </c>
    </row>
    <row r="25" spans="1:7" x14ac:dyDescent="0.25">
      <c r="A25" t="s">
        <v>51</v>
      </c>
      <c r="B25" t="s">
        <v>52</v>
      </c>
      <c r="C25" s="5">
        <v>840.96</v>
      </c>
      <c r="D25" s="5">
        <v>227.23</v>
      </c>
      <c r="E25" s="5">
        <v>1020.34</v>
      </c>
      <c r="F25" s="5">
        <v>231.45</v>
      </c>
      <c r="G25" s="5">
        <f>SUM(Ventes_mois[[#This Row],[Végétaux
d''extérieur]:[Loisirs créatifs]])</f>
        <v>2319.98</v>
      </c>
    </row>
    <row r="26" spans="1:7" x14ac:dyDescent="0.25">
      <c r="A26" t="s">
        <v>53</v>
      </c>
      <c r="B26" t="s">
        <v>54</v>
      </c>
      <c r="C26" s="5">
        <v>1276.76</v>
      </c>
      <c r="D26" s="5">
        <v>755.89</v>
      </c>
      <c r="E26" s="5">
        <v>975.98</v>
      </c>
      <c r="F26" s="5">
        <v>168.06</v>
      </c>
      <c r="G26" s="5">
        <f>SUM(Ventes_mois[[#This Row],[Végétaux
d''extérieur]:[Loisirs créatifs]])</f>
        <v>3176.69</v>
      </c>
    </row>
    <row r="27" spans="1:7" x14ac:dyDescent="0.25">
      <c r="A27" t="s">
        <v>55</v>
      </c>
      <c r="B27" t="s">
        <v>56</v>
      </c>
      <c r="C27" s="5">
        <v>1631.42</v>
      </c>
      <c r="D27" s="5">
        <v>0</v>
      </c>
      <c r="E27" s="5">
        <v>511.45</v>
      </c>
      <c r="F27" s="5">
        <v>210.81</v>
      </c>
      <c r="G27" s="5">
        <f>SUM(Ventes_mois[[#This Row],[Végétaux
d''extérieur]:[Loisirs créatifs]])</f>
        <v>2353.6799999999998</v>
      </c>
    </row>
    <row r="28" spans="1:7" x14ac:dyDescent="0.25">
      <c r="A28" t="s">
        <v>6</v>
      </c>
      <c r="C28" s="5">
        <f>SUBTOTAL(109,Ventes_mois[Végétaux
d''extérieur])</f>
        <v>12740.489999999998</v>
      </c>
      <c r="D28" s="5">
        <f>SUBTOTAL(109,Ventes_mois[Végétaux
d''intérieur])</f>
        <v>9800.35</v>
      </c>
      <c r="E28" s="5">
        <f>SUBTOTAL(109,Ventes_mois[Equipement])</f>
        <v>11193.400000000001</v>
      </c>
      <c r="F28" s="5">
        <f>SUBTOTAL(109,Ventes_mois[Loisirs créatifs])</f>
        <v>9217.89</v>
      </c>
      <c r="G28" s="5">
        <f>SUBTOTAL(109,Ventes_mois[Total])</f>
        <v>42952.130000000005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5C7DB0-D37A-4391-816B-BAB725251539}">
  <dimension ref="A1:B15"/>
  <sheetViews>
    <sheetView tabSelected="1" workbookViewId="0">
      <selection activeCell="C1" sqref="C1"/>
    </sheetView>
  </sheetViews>
  <sheetFormatPr baseColWidth="10" defaultRowHeight="15" x14ac:dyDescent="0.25"/>
  <cols>
    <col min="1" max="1" width="43.28515625" customWidth="1"/>
    <col min="2" max="2" width="37.7109375" customWidth="1"/>
    <col min="3" max="4" width="11.42578125" customWidth="1"/>
    <col min="8" max="10" width="11.42578125" customWidth="1"/>
  </cols>
  <sheetData>
    <row r="1" spans="1:2" ht="28.5" customHeight="1" x14ac:dyDescent="0.45">
      <c r="A1" s="7" t="s">
        <v>57</v>
      </c>
      <c r="B1" s="8"/>
    </row>
    <row r="2" spans="1:2" ht="15.75" thickBot="1" x14ac:dyDescent="0.3"/>
    <row r="3" spans="1:2" ht="16.5" thickBot="1" x14ac:dyDescent="0.3">
      <c r="A3" s="9" t="s">
        <v>58</v>
      </c>
      <c r="B3" s="10" t="s">
        <v>59</v>
      </c>
    </row>
    <row r="4" spans="1:2" x14ac:dyDescent="0.25">
      <c r="A4" s="6">
        <v>0</v>
      </c>
      <c r="B4" s="11">
        <v>0</v>
      </c>
    </row>
    <row r="5" spans="1:2" x14ac:dyDescent="0.25">
      <c r="A5" s="12">
        <v>100</v>
      </c>
      <c r="B5" s="13">
        <v>20</v>
      </c>
    </row>
    <row r="6" spans="1:2" x14ac:dyDescent="0.25">
      <c r="A6" s="14">
        <v>500</v>
      </c>
      <c r="B6" s="11">
        <v>40</v>
      </c>
    </row>
    <row r="7" spans="1:2" x14ac:dyDescent="0.25">
      <c r="A7" s="12">
        <v>1000</v>
      </c>
      <c r="B7" s="13">
        <v>70</v>
      </c>
    </row>
    <row r="8" spans="1:2" x14ac:dyDescent="0.25">
      <c r="A8" s="14">
        <v>1500</v>
      </c>
      <c r="B8" s="11">
        <v>150</v>
      </c>
    </row>
    <row r="9" spans="1:2" ht="15.75" thickBot="1" x14ac:dyDescent="0.3">
      <c r="A9" s="15">
        <v>2000</v>
      </c>
      <c r="B9" s="16">
        <v>250</v>
      </c>
    </row>
    <row r="11" spans="1:2" ht="28.5" customHeight="1" x14ac:dyDescent="0.45">
      <c r="A11" s="7" t="s">
        <v>60</v>
      </c>
      <c r="B11" s="8"/>
    </row>
    <row r="12" spans="1:2" ht="15.75" thickBot="1" x14ac:dyDescent="0.3"/>
    <row r="13" spans="1:2" ht="16.5" thickBot="1" x14ac:dyDescent="0.3">
      <c r="A13" s="9" t="s">
        <v>61</v>
      </c>
      <c r="B13" s="17" t="s">
        <v>35</v>
      </c>
    </row>
    <row r="14" spans="1:2" ht="15.75" thickBot="1" x14ac:dyDescent="0.3"/>
    <row r="15" spans="1:2" ht="28.5" customHeight="1" thickBot="1" x14ac:dyDescent="0.3">
      <c r="A15" s="18" t="str">
        <f>B13&amp;" gagne un chèque cadeau d'une valeur de "&amp;VLOOKUP(VLOOKUP($B$13,Ventes_mois[],3),challenge,2)&amp;" €"</f>
        <v>Makela gagne un chèque cadeau d'une valeur de 70 €</v>
      </c>
      <c r="B15" s="19"/>
    </row>
  </sheetData>
  <mergeCells count="1">
    <mergeCell ref="A15:B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Ventes du mois</vt:lpstr>
      <vt:lpstr>Challenge végétaux d'extérieur</vt:lpstr>
      <vt:lpstr>challenge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ENI</dc:creator>
  <cp:lastModifiedBy>ENI</cp:lastModifiedBy>
  <dcterms:created xsi:type="dcterms:W3CDTF">2019-06-21T08:45:11Z</dcterms:created>
  <dcterms:modified xsi:type="dcterms:W3CDTF">2019-06-21T11:23:39Z</dcterms:modified>
</cp:coreProperties>
</file>